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ja\Documents\JAVNI razpis zdravila\Skupni JN ZDRAVILA\"/>
    </mc:Choice>
  </mc:AlternateContent>
  <xr:revisionPtr revIDLastSave="0" documentId="13_ncr:1_{450704F0-5228-4F3D-A088-B621EA3C38BA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0" i="11" l="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C16" i="11"/>
  <c r="C15" i="11"/>
  <c r="C14" i="11"/>
  <c r="C13" i="11"/>
  <c r="C12" i="11"/>
  <c r="C11" i="11"/>
  <c r="C10" i="11"/>
  <c r="C9" i="11"/>
  <c r="C8" i="11"/>
  <c r="C7" i="11"/>
  <c r="C5" i="11"/>
  <c r="C6" i="11"/>
  <c r="C4" i="11"/>
  <c r="C3" i="11"/>
  <c r="C2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xr16:uid="{00000000-0015-0000-FFFF-FFFF01000000}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<sst xmlns="http://schemas.openxmlformats.org/spreadsheetml/2006/main" count="266" uniqueCount="144">
  <si>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</si>
  <si>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</si>
  <si>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</si>
  <si>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</si>
  <si>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</si>
  <si>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</si>
  <si>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</si>
  <si>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</si>
  <si>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</si>
  <si>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</si>
  <si>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</si>
  <si>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</si>
  <si>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</si>
  <si>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</si>
  <si>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</si>
  <si>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</si>
  <si>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</si>
  <si>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</si>
  <si>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</si>
  <si>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</si>
  <si>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</si>
  <si>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</si>
  <si>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</si>
  <si>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</si>
  <si>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</si>
  <si>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</si>
  <si>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</si>
  <si>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</si>
  <si>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ATC SKUPINA</t>
  </si>
  <si>
    <t>NAZIV SKLOPA</t>
  </si>
  <si>
    <t>OBALNE LEKARNE KOPER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</si>
  <si>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</si>
  <si>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</si>
  <si>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</si>
  <si>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</si>
  <si>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</si>
  <si>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</si>
  <si>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</si>
  <si>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</si>
  <si>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</si>
  <si>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</si>
  <si>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</si>
  <si>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</si>
  <si>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</si>
  <si>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</si>
  <si>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</si>
  <si>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</si>
  <si>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</si>
  <si>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</si>
  <si>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</si>
  <si>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</si>
  <si>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</si>
  <si>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</si>
  <si>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</si>
  <si>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</si>
  <si>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</si>
  <si>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</si>
  <si>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</si>
  <si>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</si>
  <si>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</si>
  <si>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</si>
  <si>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</si>
  <si>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</si>
  <si>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</si>
  <si>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</si>
  <si>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</si>
  <si>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</si>
  <si>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</si>
  <si>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OBALNE LEKARNE KOPER (10)</t>
  </si>
  <si>
    <t xml:space="preserve">Oznaka sklopa </t>
  </si>
  <si>
    <t> Naziv sklopa</t>
  </si>
  <si>
    <t>10-A1</t>
  </si>
  <si>
    <t>Sklop 1: ZDRAVILA ZA BOLEZNI PREBAVIL IN PRESNOVE - 60 %</t>
  </si>
  <si>
    <t>10-B1</t>
  </si>
  <si>
    <t>Sklop 2: ZDRAVILA ZA BOLEZNI KRVI IN KRVOTVORNIH ORGANOV - 60 %</t>
  </si>
  <si>
    <t>10-C1</t>
  </si>
  <si>
    <t>Sklop 3: ZDRAVILA ZA BOLEZNI SRCA IN OŽILJA- 60 %</t>
  </si>
  <si>
    <t>10-D1</t>
  </si>
  <si>
    <t>Sklop 4: ZDRAVILA ZA BOLEZNI KOŽE IN PODKOŽNEGA TKIVA- 60 %</t>
  </si>
  <si>
    <t>10-G1</t>
  </si>
  <si>
    <t>Sklop 5: ZDRAVILA ZA BOLEZNI SEČIL IN SPOLOVIL TER SPOLNI HORMONI- 60 %</t>
  </si>
  <si>
    <t>10-H1</t>
  </si>
  <si>
    <t>Sklop 6: HORMONSKA ZDRAVILA ZA SISTEMSKO ZDRAVLJENJE - RAZEN SPOLNIH HORMONOV IN INSULINOV- 60 %</t>
  </si>
  <si>
    <t>10-J1</t>
  </si>
  <si>
    <t>Sklop 7: ZDRAVILA ZA SISTEMSKO ZDRAVLJENJE INFEKCIJ- 60 %</t>
  </si>
  <si>
    <t>10-L1</t>
  </si>
  <si>
    <t>Sklop 8: ZDRAVILA Z DELOVANJEM NA NOVOTVORBE IN IMUNOMODULATORJI- 60 %</t>
  </si>
  <si>
    <t>10-M1</t>
  </si>
  <si>
    <t>Sklop 9: ZDRAVILA ZA BOLEZNI MIŠIČNO-SKELETNEGA SISTEMA- 60 %</t>
  </si>
  <si>
    <t>10-N1</t>
  </si>
  <si>
    <t>Sklop 10: ZDRAVILA Z DELOVANJEM NA ŽIVČEVJE- 60 %</t>
  </si>
  <si>
    <t>10-P1</t>
  </si>
  <si>
    <t>Sklop 11: ANTIPARAZITIKI, INSEKTICIDI IN REPELENTI- 60 %</t>
  </si>
  <si>
    <t>10-R1</t>
  </si>
  <si>
    <t>Sklop 12: ZDRAVILA ZA BOLEZNI DIHAL- 60 %</t>
  </si>
  <si>
    <t>10-S1</t>
  </si>
  <si>
    <t>Sklop 13: ZDRAVILA ZA BOLEZNI ČUTIL- 60 %</t>
  </si>
  <si>
    <t>10-V1</t>
  </si>
  <si>
    <t>Sklop 14: RAZNA ZDRAVILA- 60 %</t>
  </si>
  <si>
    <t>10-A2</t>
  </si>
  <si>
    <t>Sklop 15: ZDRAVILA ZA BOLEZNI PREBAVIL IN PRESNOVE - 40 %</t>
  </si>
  <si>
    <t>10-B2</t>
  </si>
  <si>
    <t>Sklop 16: ZDRAVILA ZA BOLEZNI KRVI IN KRVOTVORNIH ORGANOV- 40 %</t>
  </si>
  <si>
    <t>10-C2</t>
  </si>
  <si>
    <t>Sklop 17: ZDRAVILA ZA BOLEZNI SRCA IN OŽILJA- 40 %</t>
  </si>
  <si>
    <t>10-D2</t>
  </si>
  <si>
    <t>Sklop 18: ZDRAVILA ZA BOLEZNI KOŽE IN PODKOŽNEGA TKIVA- 40 %</t>
  </si>
  <si>
    <t>10-G2</t>
  </si>
  <si>
    <t>Sklop 19: ZDRAVILA ZA BOLEZNI SEČIL IN SPOLOVIL TER SPOLNI HORMONI- 40 %</t>
  </si>
  <si>
    <t>10-H2</t>
  </si>
  <si>
    <t>Sklop 20: HORMONSKA ZDRAVILA ZA SISTEMSKO ZDRAVLJENJE - RAZEN SPOLNIH HORMONOV IN INSULINOV- 40 %</t>
  </si>
  <si>
    <t>10-J2</t>
  </si>
  <si>
    <t>Sklop 21: ZDRAVILA ZA SISTEMSKO ZDRAVLJENJE INFEKCIJ- 40 %</t>
  </si>
  <si>
    <t>10-L2</t>
  </si>
  <si>
    <t>Sklop 22: ZDRAVILA Z DELOVANJEM NA NOVOTVORBE IN IMUNOMODULATORJI- 40 %</t>
  </si>
  <si>
    <t>10-M2</t>
  </si>
  <si>
    <t>Sklop 23: ZDRAVILA ZA BOLEZNI MIŠIČNO-SKELETNEGA SISTEMA- 40 %</t>
  </si>
  <si>
    <t>10-N2</t>
  </si>
  <si>
    <t>Sklop 24: ZDRAVILA Z DELOVANJEM NA ŽIVČEVJE- 40 %</t>
  </si>
  <si>
    <t>10-P2</t>
  </si>
  <si>
    <t>Sklop 25: ANTIPARAZITIKI, INSEKTICIDI IN REPELENTI- 40 %</t>
  </si>
  <si>
    <t>10-R2</t>
  </si>
  <si>
    <t>Sklop 26: ZDRAVILA ZA BOLEZNI DIHAL- 40 %</t>
  </si>
  <si>
    <t>10-S2</t>
  </si>
  <si>
    <t>Sklop 27: ZDRAVILA ZA BOLEZNI ČUTIL- 40 %</t>
  </si>
  <si>
    <t>10-V2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</si>
  <si>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</si>
  <si>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</si>
  <si>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</si>
  <si>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</si>
  <si>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</si>
  <si>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</si>
  <si>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</si>
  <si>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</si>
  <si>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10-30</t>
  </si>
  <si>
    <t>10-31</t>
  </si>
  <si>
    <t>10-32</t>
  </si>
  <si>
    <t>10-33</t>
  </si>
  <si>
    <t>10-34</t>
  </si>
  <si>
    <t>10-35</t>
  </si>
  <si>
    <t>10-29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</si>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</sst>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4" fontId="0" fillId="0" borderId="2" xfId="0" applyNumberFormat="1" applyBorder="1"/>
    <xf numFmtId="3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wrapText="1"/>
    </xf>
    <xf numFmtId="3" fontId="2" fillId="3" borderId="3" xfId="0" applyNumberFormat="1" applyFont="1" applyFill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justify" vertical="center"/>
    </xf>
    <xf numFmtId="49" fontId="0" fillId="0" borderId="1" xfId="0" applyNumberFormat="1" applyBorder="1"/>
    <xf numFmtId="49" fontId="0" fillId="0" borderId="0" xfId="0" applyNumberFormat="1"/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vertical="center" wrapText="1"/>
    </xf>
    <xf numFmtId="4" fontId="5" fillId="7" borderId="7" xfId="0" applyNumberFormat="1" applyFont="1" applyFill="1" applyBorder="1" applyAlignment="1">
      <alignment vertical="center" wrapText="1"/>
    </xf>
    <xf numFmtId="2" fontId="0" fillId="0" borderId="1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2123-0BF6-4A54-A0F1-5EE56E79D7EE}">
  <dimension ref="A1:C38"/>
  <sheetViews>
    <sheetView zoomScale="84" zoomScaleNormal="84" workbookViewId="0">
      <selection activeCell="C13" sqref="C13"/>
    </sheetView>
  </sheetViews>
  <sheetFormatPr defaultRowHeight="15" x14ac:dyDescent="0.25"/>
  <cols>
    <col min="1" max="1" width="17.7109375" customWidth="1"/>
    <col min="2" max="2" width="100.5703125" customWidth="1"/>
    <col min="3" max="3" width="73.28515625" style="13" customWidth="1"/>
  </cols>
  <sheetData>
    <row r="1" spans="1:2" ht="15.75" thickBot="1" x14ac:dyDescent="0.3">
      <c r="A1" s="15"/>
      <c r="B1" s="16" t="s">
        <v>68</v>
      </c>
    </row>
    <row r="2" spans="1:2" ht="15.75" thickBot="1" x14ac:dyDescent="0.3">
      <c r="A2" s="17" t="s">
        <v>69</v>
      </c>
      <c r="B2" s="18" t="s">
        <v>70</v>
      </c>
    </row>
    <row r="3" spans="1:2" ht="15.75" thickBot="1" x14ac:dyDescent="0.3">
      <c r="A3" s="19" t="s">
        <v>71</v>
      </c>
      <c r="B3" s="20" t="s">
        <v>72</v>
      </c>
    </row>
    <row r="4" spans="1:2" ht="15.75" thickBot="1" x14ac:dyDescent="0.3">
      <c r="A4" s="19" t="s">
        <v>73</v>
      </c>
      <c r="B4" s="20" t="s">
        <v>74</v>
      </c>
    </row>
    <row r="5" spans="1:2" ht="15.75" thickBot="1" x14ac:dyDescent="0.3">
      <c r="A5" s="19" t="s">
        <v>75</v>
      </c>
      <c r="B5" s="20" t="s">
        <v>76</v>
      </c>
    </row>
    <row r="6" spans="1:2" ht="15.75" thickBot="1" x14ac:dyDescent="0.3">
      <c r="A6" s="19" t="s">
        <v>77</v>
      </c>
      <c r="B6" s="20" t="s">
        <v>78</v>
      </c>
    </row>
    <row r="7" spans="1:2" ht="15.75" thickBot="1" x14ac:dyDescent="0.3">
      <c r="A7" s="19" t="s">
        <v>79</v>
      </c>
      <c r="B7" s="20" t="s">
        <v>80</v>
      </c>
    </row>
    <row r="8" spans="1:2" ht="29.25" thickBot="1" x14ac:dyDescent="0.3">
      <c r="A8" s="19" t="s">
        <v>81</v>
      </c>
      <c r="B8" s="20" t="s">
        <v>82</v>
      </c>
    </row>
    <row r="9" spans="1:2" ht="15.75" thickBot="1" x14ac:dyDescent="0.3">
      <c r="A9" s="19" t="s">
        <v>83</v>
      </c>
      <c r="B9" s="20" t="s">
        <v>84</v>
      </c>
    </row>
    <row r="10" spans="1:2" ht="15.75" thickBot="1" x14ac:dyDescent="0.3">
      <c r="A10" s="19" t="s">
        <v>85</v>
      </c>
      <c r="B10" s="20" t="s">
        <v>86</v>
      </c>
    </row>
    <row r="11" spans="1:2" ht="15.75" thickBot="1" x14ac:dyDescent="0.3">
      <c r="A11" s="19" t="s">
        <v>87</v>
      </c>
      <c r="B11" s="20" t="s">
        <v>88</v>
      </c>
    </row>
    <row r="12" spans="1:2" ht="15.75" thickBot="1" x14ac:dyDescent="0.3">
      <c r="A12" s="19" t="s">
        <v>89</v>
      </c>
      <c r="B12" s="20" t="s">
        <v>90</v>
      </c>
    </row>
    <row r="13" spans="1:2" ht="15.75" thickBot="1" x14ac:dyDescent="0.3">
      <c r="A13" s="19" t="s">
        <v>91</v>
      </c>
      <c r="B13" s="20" t="s">
        <v>92</v>
      </c>
    </row>
    <row r="14" spans="1:2" ht="15.75" thickBot="1" x14ac:dyDescent="0.3">
      <c r="A14" s="19" t="s">
        <v>93</v>
      </c>
      <c r="B14" s="20" t="s">
        <v>94</v>
      </c>
    </row>
    <row r="15" spans="1:2" ht="15.75" thickBot="1" x14ac:dyDescent="0.3">
      <c r="A15" s="19" t="s">
        <v>95</v>
      </c>
      <c r="B15" s="20" t="s">
        <v>96</v>
      </c>
    </row>
    <row r="16" spans="1:2" ht="15.75" thickBot="1" x14ac:dyDescent="0.3">
      <c r="A16" s="19" t="s">
        <v>97</v>
      </c>
      <c r="B16" s="20" t="s">
        <v>98</v>
      </c>
    </row>
    <row r="17" spans="1:2" ht="15.75" thickBot="1" x14ac:dyDescent="0.3">
      <c r="A17" s="21" t="s">
        <v>99</v>
      </c>
      <c r="B17" s="22" t="s">
        <v>100</v>
      </c>
    </row>
    <row r="18" spans="1:2" ht="15.75" thickBot="1" x14ac:dyDescent="0.3">
      <c r="A18" s="21" t="s">
        <v>101</v>
      </c>
      <c r="B18" s="22" t="s">
        <v>102</v>
      </c>
    </row>
    <row r="19" spans="1:2" ht="15.75" thickBot="1" x14ac:dyDescent="0.3">
      <c r="A19" s="21" t="s">
        <v>103</v>
      </c>
      <c r="B19" s="22" t="s">
        <v>104</v>
      </c>
    </row>
    <row r="20" spans="1:2" ht="15.75" thickBot="1" x14ac:dyDescent="0.3">
      <c r="A20" s="21" t="s">
        <v>105</v>
      </c>
      <c r="B20" s="22" t="s">
        <v>106</v>
      </c>
    </row>
    <row r="21" spans="1:2" ht="15.75" thickBot="1" x14ac:dyDescent="0.3">
      <c r="A21" s="21" t="s">
        <v>107</v>
      </c>
      <c r="B21" s="22" t="s">
        <v>108</v>
      </c>
    </row>
    <row r="22" spans="1:2" ht="29.25" thickBot="1" x14ac:dyDescent="0.3">
      <c r="A22" s="21" t="s">
        <v>109</v>
      </c>
      <c r="B22" s="22" t="s">
        <v>110</v>
      </c>
    </row>
    <row r="23" spans="1:2" ht="15.75" thickBot="1" x14ac:dyDescent="0.3">
      <c r="A23" s="21" t="s">
        <v>111</v>
      </c>
      <c r="B23" s="22" t="s">
        <v>112</v>
      </c>
    </row>
    <row r="24" spans="1:2" ht="15.75" thickBot="1" x14ac:dyDescent="0.3">
      <c r="A24" s="21" t="s">
        <v>113</v>
      </c>
      <c r="B24" s="22" t="s">
        <v>114</v>
      </c>
    </row>
    <row r="25" spans="1:2" ht="15.75" thickBot="1" x14ac:dyDescent="0.3">
      <c r="A25" s="21" t="s">
        <v>115</v>
      </c>
      <c r="B25" s="22" t="s">
        <v>116</v>
      </c>
    </row>
    <row r="26" spans="1:2" ht="15.75" thickBot="1" x14ac:dyDescent="0.3">
      <c r="A26" s="21" t="s">
        <v>117</v>
      </c>
      <c r="B26" s="22" t="s">
        <v>118</v>
      </c>
    </row>
    <row r="27" spans="1:2" ht="15.75" thickBot="1" x14ac:dyDescent="0.3">
      <c r="A27" s="21" t="s">
        <v>119</v>
      </c>
      <c r="B27" s="22" t="s">
        <v>120</v>
      </c>
    </row>
    <row r="28" spans="1:2" ht="15.75" thickBot="1" x14ac:dyDescent="0.3">
      <c r="A28" s="21" t="s">
        <v>121</v>
      </c>
      <c r="B28" s="22" t="s">
        <v>122</v>
      </c>
    </row>
    <row r="29" spans="1:2" ht="15.75" thickBot="1" x14ac:dyDescent="0.3">
      <c r="A29" s="21" t="s">
        <v>123</v>
      </c>
      <c r="B29" s="22" t="s">
        <v>124</v>
      </c>
    </row>
    <row r="30" spans="1:2" ht="15.75" thickBot="1" x14ac:dyDescent="0.3">
      <c r="A30" s="21" t="s">
        <v>125</v>
      </c>
      <c r="B30" s="22" t="s">
        <v>126</v>
      </c>
    </row>
    <row r="31" spans="1:2" ht="15.75" thickBot="1" x14ac:dyDescent="0.3">
      <c r="A31" s="23" t="s">
        <v>140</v>
      </c>
      <c r="B31" s="18" t="s">
        <v>127</v>
      </c>
    </row>
    <row r="32" spans="1:2" ht="15.75" thickBot="1" x14ac:dyDescent="0.3">
      <c r="A32" s="23" t="s">
        <v>134</v>
      </c>
      <c r="B32" s="18" t="s">
        <v>128</v>
      </c>
    </row>
    <row r="33" spans="1:2" ht="15.75" thickBot="1" x14ac:dyDescent="0.3">
      <c r="A33" s="23" t="s">
        <v>135</v>
      </c>
      <c r="B33" s="18" t="s">
        <v>129</v>
      </c>
    </row>
    <row r="34" spans="1:2" ht="15.75" thickBot="1" x14ac:dyDescent="0.3">
      <c r="A34" s="23" t="s">
        <v>136</v>
      </c>
      <c r="B34" s="18" t="s">
        <v>130</v>
      </c>
    </row>
    <row r="35" spans="1:2" ht="15.75" thickBot="1" x14ac:dyDescent="0.3">
      <c r="A35" s="23" t="s">
        <v>137</v>
      </c>
      <c r="B35" s="18" t="s">
        <v>131</v>
      </c>
    </row>
    <row r="36" spans="1:2" ht="15.75" thickBot="1" x14ac:dyDescent="0.3">
      <c r="A36" s="23" t="s">
        <v>138</v>
      </c>
      <c r="B36" s="18" t="s">
        <v>132</v>
      </c>
    </row>
    <row r="37" spans="1:2" ht="15.75" thickBot="1" x14ac:dyDescent="0.3">
      <c r="A37" s="23" t="s">
        <v>139</v>
      </c>
      <c r="B37" s="18" t="s">
        <v>133</v>
      </c>
    </row>
    <row r="38" spans="1:2" x14ac:dyDescent="0.25">
      <c r="A38" s="2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70D1-F11E-4433-8264-A41C9DD47582}">
  <dimension ref="A3:D26"/>
  <sheetViews>
    <sheetView workbookViewId="0">
      <selection activeCell="C5" sqref="C5:C18"/>
    </sheetView>
  </sheetViews>
  <sheetFormatPr defaultRowHeight="15" x14ac:dyDescent="0.25"/>
  <cols>
    <col min="1" max="1" width="11.7109375" customWidth="1"/>
    <col min="2" max="2" width="88.85546875" customWidth="1"/>
    <col min="3" max="3" width="25" customWidth="1"/>
    <col min="4" max="4" width="44.140625" style="1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ht="30" x14ac:dyDescent="0.25">
      <c r="C3" s="6" t="s">
        <v>30</v>
      </c>
      <c r="D3"/>
    </row>
    <row r="4" spans="1:4" ht="30" x14ac:dyDescent="0.25">
      <c r="A4" s="3" t="s">
        <v>28</v>
      </c>
      <c r="B4" s="4" t="s">
        <v>29</v>
      </c>
      <c r="C4" s="14"/>
      <c r="D4"/>
    </row>
    <row r="5" spans="1:4" x14ac:dyDescent="0.25">
      <c r="A5" s="2" t="s">
        <v>0</v>
      </c>
      <c r="B5" s="2" t="s">
        <v>14</v>
      </c>
      <c r="C5" s="5">
        <v>1921279.2700000093</v>
      </c>
      <c r="D5"/>
    </row>
    <row r="6" spans="1:4" x14ac:dyDescent="0.25">
      <c r="A6" s="2" t="s">
        <v>1</v>
      </c>
      <c r="B6" s="2" t="s">
        <v>15</v>
      </c>
      <c r="C6" s="5">
        <v>2441240.3100000015</v>
      </c>
      <c r="D6"/>
    </row>
    <row r="7" spans="1:4" x14ac:dyDescent="0.25">
      <c r="A7" s="2" t="s">
        <v>2</v>
      </c>
      <c r="B7" s="2" t="s">
        <v>16</v>
      </c>
      <c r="C7" s="5">
        <v>1682971.4600000097</v>
      </c>
      <c r="D7"/>
    </row>
    <row r="8" spans="1:4" x14ac:dyDescent="0.25">
      <c r="A8" s="2" t="s">
        <v>3</v>
      </c>
      <c r="B8" s="2" t="s">
        <v>17</v>
      </c>
      <c r="C8" s="5">
        <v>194541.40999999995</v>
      </c>
      <c r="D8"/>
    </row>
    <row r="9" spans="1:4" x14ac:dyDescent="0.25">
      <c r="A9" s="2" t="s">
        <v>4</v>
      </c>
      <c r="B9" s="2" t="s">
        <v>18</v>
      </c>
      <c r="C9" s="5">
        <v>622164.62999999931</v>
      </c>
      <c r="D9"/>
    </row>
    <row r="10" spans="1:4" x14ac:dyDescent="0.25">
      <c r="A10" s="2" t="s">
        <v>5</v>
      </c>
      <c r="B10" s="2" t="s">
        <v>19</v>
      </c>
      <c r="C10" s="5">
        <v>290946.59000000043</v>
      </c>
      <c r="D10"/>
    </row>
    <row r="11" spans="1:4" x14ac:dyDescent="0.25">
      <c r="A11" s="2" t="s">
        <v>6</v>
      </c>
      <c r="B11" s="2" t="s">
        <v>20</v>
      </c>
      <c r="C11" s="5">
        <v>516206.87999999948</v>
      </c>
      <c r="D11"/>
    </row>
    <row r="12" spans="1:4" x14ac:dyDescent="0.25">
      <c r="A12" s="2" t="s">
        <v>7</v>
      </c>
      <c r="B12" s="2" t="s">
        <v>21</v>
      </c>
      <c r="C12" s="5">
        <v>3530087.4700000025</v>
      </c>
      <c r="D12"/>
    </row>
    <row r="13" spans="1:4" x14ac:dyDescent="0.25">
      <c r="A13" s="2" t="s">
        <v>8</v>
      </c>
      <c r="B13" s="2" t="s">
        <v>22</v>
      </c>
      <c r="C13" s="5">
        <v>441894.2099999995</v>
      </c>
      <c r="D13"/>
    </row>
    <row r="14" spans="1:4" x14ac:dyDescent="0.25">
      <c r="A14" s="2" t="s">
        <v>9</v>
      </c>
      <c r="B14" s="2" t="s">
        <v>23</v>
      </c>
      <c r="C14" s="5">
        <v>2133776.3800000041</v>
      </c>
      <c r="D14"/>
    </row>
    <row r="15" spans="1:4" x14ac:dyDescent="0.25">
      <c r="A15" s="2" t="s">
        <v>10</v>
      </c>
      <c r="B15" s="2" t="s">
        <v>24</v>
      </c>
      <c r="C15" s="5">
        <v>15762.75</v>
      </c>
      <c r="D15"/>
    </row>
    <row r="16" spans="1:4" x14ac:dyDescent="0.25">
      <c r="A16" s="2" t="s">
        <v>11</v>
      </c>
      <c r="B16" s="2" t="s">
        <v>25</v>
      </c>
      <c r="C16" s="5">
        <v>661979.070000001</v>
      </c>
      <c r="D16"/>
    </row>
    <row r="17" spans="1:4" x14ac:dyDescent="0.25">
      <c r="A17" s="2" t="s">
        <v>12</v>
      </c>
      <c r="B17" s="2" t="s">
        <v>26</v>
      </c>
      <c r="C17" s="5">
        <v>231649.3200000003</v>
      </c>
      <c r="D17"/>
    </row>
    <row r="18" spans="1:4" x14ac:dyDescent="0.25">
      <c r="A18" s="2" t="s">
        <v>13</v>
      </c>
      <c r="B18" s="2" t="s">
        <v>27</v>
      </c>
      <c r="C18" s="5">
        <v>112614.91999999995</v>
      </c>
      <c r="D18"/>
    </row>
    <row r="19" spans="1:4" x14ac:dyDescent="0.25">
      <c r="A19" s="2"/>
      <c r="B19" s="2" t="s">
        <v>33</v>
      </c>
      <c r="C19" s="5"/>
      <c r="D19"/>
    </row>
    <row r="20" spans="1:4" x14ac:dyDescent="0.25">
      <c r="A20" s="2"/>
      <c r="B20" s="2" t="s">
        <v>34</v>
      </c>
      <c r="C20" s="5"/>
      <c r="D20"/>
    </row>
    <row r="21" spans="1:4" x14ac:dyDescent="0.25">
      <c r="A21" s="2"/>
      <c r="B21" s="2" t="s">
        <v>35</v>
      </c>
      <c r="C21" s="5"/>
      <c r="D21"/>
    </row>
    <row r="22" spans="1:4" x14ac:dyDescent="0.25">
      <c r="A22" s="2"/>
      <c r="B22" s="2" t="s">
        <v>36</v>
      </c>
      <c r="C22" s="5"/>
      <c r="D22"/>
    </row>
    <row r="23" spans="1:4" x14ac:dyDescent="0.25">
      <c r="A23" s="2"/>
      <c r="B23" s="2" t="s">
        <v>37</v>
      </c>
      <c r="C23" s="5"/>
      <c r="D23"/>
    </row>
    <row r="24" spans="1:4" x14ac:dyDescent="0.25">
      <c r="A24" s="2"/>
      <c r="B24" s="2" t="s">
        <v>38</v>
      </c>
      <c r="C24" s="5"/>
      <c r="D24"/>
    </row>
    <row r="25" spans="1:4" x14ac:dyDescent="0.25">
      <c r="A25" s="2"/>
      <c r="B25" s="2" t="s">
        <v>32</v>
      </c>
      <c r="C25" s="5"/>
      <c r="D25"/>
    </row>
    <row r="26" spans="1:4" x14ac:dyDescent="0.25">
      <c r="A26" s="2"/>
      <c r="B26" s="2"/>
      <c r="C26" s="12">
        <f t="shared" ref="C26" si="0">SUM(C5:C21)</f>
        <v>14797114.670000028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50D1-BE63-4BBF-873C-E9490A74821F}">
  <sheetPr>
    <pageSetUpPr fitToPage="1"/>
  </sheetPr>
  <dimension ref="A1:C37"/>
  <sheetViews>
    <sheetView tabSelected="1" workbookViewId="0">
      <selection activeCell="A12" sqref="A12:XFD12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9" t="s">
        <v>31</v>
      </c>
      <c r="B1" s="10" t="s">
        <v>29</v>
      </c>
      <c r="C1" s="10" t="s">
        <v>143</v>
      </c>
    </row>
    <row r="2" spans="1:3" x14ac:dyDescent="0.25">
      <c r="A2" s="7" t="s">
        <v>71</v>
      </c>
      <c r="B2" s="7" t="s">
        <v>39</v>
      </c>
      <c r="C2" s="31">
        <v>2.5</v>
      </c>
    </row>
    <row r="3" spans="1:3" x14ac:dyDescent="0.25">
      <c r="A3" s="7" t="s">
        <v>73</v>
      </c>
      <c r="B3" s="7" t="s">
        <v>40</v>
      </c>
      <c r="C3" s="31">
        <v>1.4</v>
      </c>
    </row>
    <row r="4" spans="1:3" x14ac:dyDescent="0.25">
      <c r="A4" s="7" t="s">
        <v>75</v>
      </c>
      <c r="B4" s="7" t="s">
        <v>41</v>
      </c>
      <c r="C4" s="31">
        <v>5</v>
      </c>
    </row>
    <row r="5" spans="1:3" x14ac:dyDescent="0.25">
      <c r="A5" s="7" t="s">
        <v>77</v>
      </c>
      <c r="B5" s="7" t="s">
        <v>42</v>
      </c>
      <c r="C5" s="31">
        <v>2.2000000000000002</v>
      </c>
    </row>
    <row r="6" spans="1:3" x14ac:dyDescent="0.25">
      <c r="A6" s="7" t="s">
        <v>79</v>
      </c>
      <c r="B6" s="7" t="s">
        <v>43</v>
      </c>
      <c r="C6" s="31">
        <v>1.85</v>
      </c>
    </row>
    <row r="7" spans="1:3" x14ac:dyDescent="0.25">
      <c r="A7" s="7" t="s">
        <v>81</v>
      </c>
      <c r="B7" s="7" t="s">
        <v>44</v>
      </c>
      <c r="C7" s="31">
        <v>1.9</v>
      </c>
    </row>
    <row r="8" spans="1:3" x14ac:dyDescent="0.25">
      <c r="A8" s="7" t="s">
        <v>83</v>
      </c>
      <c r="B8" s="7" t="s">
        <v>45</v>
      </c>
      <c r="C8" s="31">
        <v>1.9</v>
      </c>
    </row>
    <row r="9" spans="1:3" x14ac:dyDescent="0.25">
      <c r="A9" s="7" t="s">
        <v>85</v>
      </c>
      <c r="B9" s="7" t="s">
        <v>46</v>
      </c>
      <c r="C9" s="31">
        <v>0.7</v>
      </c>
    </row>
    <row r="10" spans="1:3" x14ac:dyDescent="0.25">
      <c r="A10" s="7" t="s">
        <v>87</v>
      </c>
      <c r="B10" s="7" t="s">
        <v>47</v>
      </c>
      <c r="C10" s="31">
        <v>2.2000000000000002</v>
      </c>
    </row>
    <row r="11" spans="1:3" x14ac:dyDescent="0.25">
      <c r="A11" s="7" t="s">
        <v>89</v>
      </c>
      <c r="B11" s="7" t="s">
        <v>48</v>
      </c>
      <c r="C11" s="31">
        <v>3.2</v>
      </c>
    </row>
    <row r="12" spans="1:3" x14ac:dyDescent="0.25">
      <c r="A12" s="7" t="s">
        <v>91</v>
      </c>
      <c r="B12" s="7" t="s">
        <v>49</v>
      </c>
      <c r="C12" s="31">
        <v>2.1</v>
      </c>
    </row>
    <row r="13" spans="1:3" x14ac:dyDescent="0.25">
      <c r="A13" s="7" t="s">
        <v>93</v>
      </c>
      <c r="B13" s="7" t="s">
        <v>50</v>
      </c>
      <c r="C13" s="31">
        <v>1.9</v>
      </c>
    </row>
    <row r="14" spans="1:3" x14ac:dyDescent="0.25">
      <c r="A14" s="7" t="s">
        <v>95</v>
      </c>
      <c r="B14" s="7" t="s">
        <v>51</v>
      </c>
      <c r="C14" s="31">
        <v>2.8</v>
      </c>
    </row>
    <row r="15" spans="1:3" x14ac:dyDescent="0.25">
      <c r="A15" s="7" t="s">
        <v>97</v>
      </c>
      <c r="B15" s="7" t="s">
        <v>52</v>
      </c>
      <c r="C15" s="31">
        <v>1.45</v>
      </c>
    </row>
    <row r="16" spans="1:3" x14ac:dyDescent="0.25">
      <c r="A16" s="8" t="s">
        <v>99</v>
      </c>
      <c r="B16" s="8" t="s">
        <v>53</v>
      </c>
      <c r="C16" s="31">
        <v>2.5</v>
      </c>
    </row>
    <row r="17" spans="1:3" x14ac:dyDescent="0.25">
      <c r="A17" s="8" t="s">
        <v>101</v>
      </c>
      <c r="B17" s="8" t="s">
        <v>54</v>
      </c>
      <c r="C17" s="31">
        <v>1.4</v>
      </c>
    </row>
    <row r="18" spans="1:3" x14ac:dyDescent="0.25">
      <c r="A18" s="8" t="s">
        <v>103</v>
      </c>
      <c r="B18" s="8" t="s">
        <v>55</v>
      </c>
      <c r="C18" s="31">
        <v>4.3</v>
      </c>
    </row>
    <row r="19" spans="1:3" x14ac:dyDescent="0.25">
      <c r="A19" s="8" t="s">
        <v>105</v>
      </c>
      <c r="B19" s="8" t="s">
        <v>56</v>
      </c>
      <c r="C19" s="31">
        <v>2.2000000000000002</v>
      </c>
    </row>
    <row r="20" spans="1:3" x14ac:dyDescent="0.25">
      <c r="A20" s="8" t="s">
        <v>107</v>
      </c>
      <c r="B20" s="8" t="s">
        <v>57</v>
      </c>
      <c r="C20" s="31">
        <v>1.85</v>
      </c>
    </row>
    <row r="21" spans="1:3" x14ac:dyDescent="0.25">
      <c r="A21" s="8" t="s">
        <v>109</v>
      </c>
      <c r="B21" s="8" t="s">
        <v>58</v>
      </c>
      <c r="C21" s="31">
        <v>1.9</v>
      </c>
    </row>
    <row r="22" spans="1:3" x14ac:dyDescent="0.25">
      <c r="A22" s="8" t="s">
        <v>111</v>
      </c>
      <c r="B22" s="8" t="s">
        <v>59</v>
      </c>
      <c r="C22" s="31">
        <v>1.9</v>
      </c>
    </row>
    <row r="23" spans="1:3" x14ac:dyDescent="0.25">
      <c r="A23" s="8" t="s">
        <v>113</v>
      </c>
      <c r="B23" s="8" t="s">
        <v>60</v>
      </c>
      <c r="C23" s="31">
        <v>0.7</v>
      </c>
    </row>
    <row r="24" spans="1:3" x14ac:dyDescent="0.25">
      <c r="A24" s="8" t="s">
        <v>115</v>
      </c>
      <c r="B24" s="8" t="s">
        <v>61</v>
      </c>
      <c r="C24" s="31">
        <v>2.2000000000000002</v>
      </c>
    </row>
    <row r="25" spans="1:3" x14ac:dyDescent="0.25">
      <c r="A25" s="8" t="s">
        <v>117</v>
      </c>
      <c r="B25" s="8" t="s">
        <v>62</v>
      </c>
      <c r="C25" s="31">
        <v>3.2</v>
      </c>
    </row>
    <row r="26" spans="1:3" x14ac:dyDescent="0.25">
      <c r="A26" s="8" t="s">
        <v>119</v>
      </c>
      <c r="B26" s="8" t="s">
        <v>63</v>
      </c>
      <c r="C26" s="31">
        <v>2.1</v>
      </c>
    </row>
    <row r="27" spans="1:3" x14ac:dyDescent="0.25">
      <c r="A27" s="8" t="s">
        <v>121</v>
      </c>
      <c r="B27" s="8" t="s">
        <v>64</v>
      </c>
      <c r="C27" s="31">
        <v>1.9</v>
      </c>
    </row>
    <row r="28" spans="1:3" x14ac:dyDescent="0.25">
      <c r="A28" s="8" t="s">
        <v>123</v>
      </c>
      <c r="B28" s="8" t="s">
        <v>65</v>
      </c>
      <c r="C28" s="31">
        <v>2.8</v>
      </c>
    </row>
    <row r="29" spans="1:3" x14ac:dyDescent="0.25">
      <c r="A29" s="8" t="s">
        <v>125</v>
      </c>
      <c r="B29" s="8" t="s">
        <v>66</v>
      </c>
      <c r="C29" s="31">
        <v>1.45</v>
      </c>
    </row>
    <row r="30" spans="1:3" x14ac:dyDescent="0.25">
      <c r="A30" s="25" t="s">
        <v>140</v>
      </c>
      <c r="B30" s="2" t="s">
        <v>33</v>
      </c>
      <c r="C30" s="11" t="s">
        <v>67</v>
      </c>
    </row>
    <row r="31" spans="1:3" x14ac:dyDescent="0.25">
      <c r="A31" s="25" t="s">
        <v>134</v>
      </c>
      <c r="B31" s="2" t="s">
        <v>34</v>
      </c>
      <c r="C31" s="11" t="s">
        <v>67</v>
      </c>
    </row>
    <row r="32" spans="1:3" x14ac:dyDescent="0.25">
      <c r="A32" s="25" t="s">
        <v>135</v>
      </c>
      <c r="B32" s="2" t="s">
        <v>35</v>
      </c>
      <c r="C32" s="11" t="s">
        <v>67</v>
      </c>
    </row>
    <row r="33" spans="1:3" x14ac:dyDescent="0.25">
      <c r="A33" s="25" t="s">
        <v>136</v>
      </c>
      <c r="B33" s="2" t="s">
        <v>36</v>
      </c>
      <c r="C33" s="11" t="s">
        <v>67</v>
      </c>
    </row>
    <row r="34" spans="1:3" x14ac:dyDescent="0.25">
      <c r="A34" s="25" t="s">
        <v>137</v>
      </c>
      <c r="B34" s="2" t="s">
        <v>37</v>
      </c>
      <c r="C34" s="11" t="s">
        <v>67</v>
      </c>
    </row>
    <row r="35" spans="1:3" x14ac:dyDescent="0.25">
      <c r="A35" s="25" t="s">
        <v>138</v>
      </c>
      <c r="B35" s="2" t="s">
        <v>38</v>
      </c>
      <c r="C35" s="11" t="s">
        <v>67</v>
      </c>
    </row>
    <row r="36" spans="1:3" x14ac:dyDescent="0.25">
      <c r="A36" s="25" t="s">
        <v>139</v>
      </c>
      <c r="B36" s="2" t="s">
        <v>32</v>
      </c>
      <c r="C36" s="11" t="s">
        <v>67</v>
      </c>
    </row>
    <row r="37" spans="1:3" x14ac:dyDescent="0.25">
      <c r="A37" s="26"/>
    </row>
  </sheetData>
  <pageMargins left="0.7" right="0.7" top="0.75" bottom="0.75" header="0.3" footer="0.3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EFF60-A4E5-4A54-B11F-A934B15E164A}">
  <dimension ref="A1:D38"/>
  <sheetViews>
    <sheetView topLeftCell="B1" zoomScale="84" zoomScaleNormal="84" workbookViewId="0">
      <selection activeCell="K22" sqref="K22"/>
    </sheetView>
  </sheetViews>
  <sheetFormatPr defaultRowHeight="15" x14ac:dyDescent="0.25"/>
  <cols>
    <col min="1" max="1" width="17.7109375" customWidth="1"/>
    <col min="2" max="2" width="100.5703125" customWidth="1"/>
    <col min="3" max="3" width="54" style="13" customWidth="1"/>
    <col min="4" max="4" width="63.7109375" customWidth="1"/>
    <col min="7" max="7" width="11.85546875" bestFit="1" customWidth="1"/>
    <col min="10" max="10" width="14.28515625" bestFit="1" customWidth="1"/>
    <col min="11" max="11" width="10" bestFit="1" customWidth="1"/>
  </cols>
  <sheetData>
    <row r="1" spans="1:4" ht="15.75" thickBot="1" x14ac:dyDescent="0.3">
      <c r="A1" s="15"/>
      <c r="B1" s="16" t="s">
        <v>68</v>
      </c>
    </row>
    <row r="2" spans="1:4" ht="29.25" thickBot="1" x14ac:dyDescent="0.3">
      <c r="A2" s="17" t="s">
        <v>69</v>
      </c>
      <c r="B2" s="18" t="s">
        <v>70</v>
      </c>
      <c r="C2" s="27" t="s">
        <v>141</v>
      </c>
      <c r="D2" s="28" t="s">
        <v>142</v>
      </c>
    </row>
    <row r="3" spans="1:4" ht="15.75" thickBot="1" x14ac:dyDescent="0.3">
      <c r="A3" s="19" t="s">
        <v>71</v>
      </c>
      <c r="B3" s="20" t="s">
        <v>72</v>
      </c>
      <c r="C3" s="29">
        <f>(1921279.27000001 *0.03)*0.6</f>
        <v>34583.02686000018</v>
      </c>
      <c r="D3" s="29">
        <f>(1921279.27000001 *0.06)*0.6</f>
        <v>69166.05372000036</v>
      </c>
    </row>
    <row r="4" spans="1:4" ht="15.75" thickBot="1" x14ac:dyDescent="0.3">
      <c r="A4" s="19" t="s">
        <v>73</v>
      </c>
      <c r="B4" s="20" t="s">
        <v>74</v>
      </c>
      <c r="C4" s="29">
        <f>(2441240.31 *0.03)*0.6</f>
        <v>43942.325579999997</v>
      </c>
      <c r="D4" s="29">
        <f>(2441240.31 *0.06)*0.6</f>
        <v>87884.651159999994</v>
      </c>
    </row>
    <row r="5" spans="1:4" ht="15.75" thickBot="1" x14ac:dyDescent="0.3">
      <c r="A5" s="19" t="s">
        <v>75</v>
      </c>
      <c r="B5" s="20" t="s">
        <v>76</v>
      </c>
      <c r="C5" s="29">
        <f>(1682971.46000001 *0.03)*0.6</f>
        <v>30293.486280000176</v>
      </c>
      <c r="D5" s="29">
        <f>(1682971.46000001 *0.06)*0.6</f>
        <v>60586.972560000351</v>
      </c>
    </row>
    <row r="6" spans="1:4" ht="15.75" thickBot="1" x14ac:dyDescent="0.3">
      <c r="A6" s="19" t="s">
        <v>77</v>
      </c>
      <c r="B6" s="20" t="s">
        <v>78</v>
      </c>
      <c r="C6" s="29">
        <f>(194541.41 *0.03)*0.6</f>
        <v>3501.7453799999998</v>
      </c>
      <c r="D6" s="29">
        <f>(194541.41 *0.06)*0.6</f>
        <v>7003.4907599999997</v>
      </c>
    </row>
    <row r="7" spans="1:4" ht="15.75" thickBot="1" x14ac:dyDescent="0.3">
      <c r="A7" s="19" t="s">
        <v>79</v>
      </c>
      <c r="B7" s="20" t="s">
        <v>80</v>
      </c>
      <c r="C7" s="29">
        <f>(622164.629999999 *0.03)*0.6</f>
        <v>11198.96333999998</v>
      </c>
      <c r="D7" s="29">
        <f>(622164.629999999 *0.06)*0.6</f>
        <v>22397.92667999996</v>
      </c>
    </row>
    <row r="8" spans="1:4" ht="29.25" thickBot="1" x14ac:dyDescent="0.3">
      <c r="A8" s="19" t="s">
        <v>81</v>
      </c>
      <c r="B8" s="20" t="s">
        <v>82</v>
      </c>
      <c r="C8" s="29">
        <f>(290946.59 *0.03)*0.6</f>
        <v>5237.0386200000003</v>
      </c>
      <c r="D8" s="29">
        <f>(290946.59 *0.06)*0.6</f>
        <v>10474.077240000001</v>
      </c>
    </row>
    <row r="9" spans="1:4" ht="15.75" thickBot="1" x14ac:dyDescent="0.3">
      <c r="A9" s="19" t="s">
        <v>83</v>
      </c>
      <c r="B9" s="20" t="s">
        <v>84</v>
      </c>
      <c r="C9" s="29">
        <f>(516206.879999999 *0.03)*0.6</f>
        <v>9291.7238399999824</v>
      </c>
      <c r="D9" s="29">
        <f>(516206.879999999 *0.06)*0.6</f>
        <v>18583.447679999965</v>
      </c>
    </row>
    <row r="10" spans="1:4" ht="15.75" thickBot="1" x14ac:dyDescent="0.3">
      <c r="A10" s="19" t="s">
        <v>85</v>
      </c>
      <c r="B10" s="20" t="s">
        <v>86</v>
      </c>
      <c r="C10" s="29">
        <f>(3530087.47 *0.03)*0.6</f>
        <v>63541.574459999996</v>
      </c>
      <c r="D10" s="29">
        <f>(3530087.47 *0.06)*0.6</f>
        <v>127083.14891999999</v>
      </c>
    </row>
    <row r="11" spans="1:4" ht="15.75" thickBot="1" x14ac:dyDescent="0.3">
      <c r="A11" s="19" t="s">
        <v>87</v>
      </c>
      <c r="B11" s="20" t="s">
        <v>88</v>
      </c>
      <c r="C11" s="29">
        <f>(441894.209999999 *0.03)*0.6</f>
        <v>7954.0957799999806</v>
      </c>
      <c r="D11" s="29">
        <f>(441894.209999999 *0.06)*0.6</f>
        <v>15908.191559999961</v>
      </c>
    </row>
    <row r="12" spans="1:4" ht="15.75" thickBot="1" x14ac:dyDescent="0.3">
      <c r="A12" s="19" t="s">
        <v>89</v>
      </c>
      <c r="B12" s="20" t="s">
        <v>90</v>
      </c>
      <c r="C12" s="29">
        <f>(2133776.38 *0.03)*0.6</f>
        <v>38407.974839999995</v>
      </c>
      <c r="D12" s="29">
        <f>(2133776.38 *0.06)*0.6</f>
        <v>76815.949679999991</v>
      </c>
    </row>
    <row r="13" spans="1:4" ht="15.75" thickBot="1" x14ac:dyDescent="0.3">
      <c r="A13" s="19" t="s">
        <v>91</v>
      </c>
      <c r="B13" s="20" t="s">
        <v>92</v>
      </c>
      <c r="C13" s="29">
        <f>(15762.75 *0.03)*0.6</f>
        <v>283.72949999999997</v>
      </c>
      <c r="D13" s="29">
        <f>(15762.75 *0.06)*0.6</f>
        <v>567.45899999999995</v>
      </c>
    </row>
    <row r="14" spans="1:4" ht="15.75" thickBot="1" x14ac:dyDescent="0.3">
      <c r="A14" s="19" t="s">
        <v>93</v>
      </c>
      <c r="B14" s="20" t="s">
        <v>94</v>
      </c>
      <c r="C14" s="29">
        <f>(661979.070000001 *0.03)*0.6</f>
        <v>11915.623260000017</v>
      </c>
      <c r="D14" s="29">
        <f>(661979.070000001 *0.06)*0.6</f>
        <v>23831.246520000033</v>
      </c>
    </row>
    <row r="15" spans="1:4" ht="15.75" thickBot="1" x14ac:dyDescent="0.3">
      <c r="A15" s="19" t="s">
        <v>95</v>
      </c>
      <c r="B15" s="20" t="s">
        <v>96</v>
      </c>
      <c r="C15" s="29">
        <f>(231649.32 *0.03)*0.6</f>
        <v>4169.6877599999998</v>
      </c>
      <c r="D15" s="29">
        <f>(231649.32 *0.06)*0.6</f>
        <v>8339.3755199999996</v>
      </c>
    </row>
    <row r="16" spans="1:4" ht="15.75" thickBot="1" x14ac:dyDescent="0.3">
      <c r="A16" s="19" t="s">
        <v>97</v>
      </c>
      <c r="B16" s="20" t="s">
        <v>98</v>
      </c>
      <c r="C16" s="29">
        <f>(112614.92 *0.03)*0.6</f>
        <v>2027.0685599999999</v>
      </c>
      <c r="D16" s="29">
        <f>(112614.92 *0.06)*0.6</f>
        <v>4054.1371199999999</v>
      </c>
    </row>
    <row r="17" spans="1:4" ht="15.75" thickBot="1" x14ac:dyDescent="0.3">
      <c r="A17" s="21" t="s">
        <v>99</v>
      </c>
      <c r="B17" s="22" t="s">
        <v>100</v>
      </c>
      <c r="C17" s="30">
        <f>(1921279.27000001 *0.03)*0.4</f>
        <v>23055.35124000012</v>
      </c>
      <c r="D17" s="30">
        <f>(1921279.27000001 *0.06)*0.4</f>
        <v>46110.70248000024</v>
      </c>
    </row>
    <row r="18" spans="1:4" ht="15.75" thickBot="1" x14ac:dyDescent="0.3">
      <c r="A18" s="21" t="s">
        <v>101</v>
      </c>
      <c r="B18" s="22" t="s">
        <v>102</v>
      </c>
      <c r="C18" s="30">
        <f>(2441240.31 *0.03)*0.4</f>
        <v>29294.883720000002</v>
      </c>
      <c r="D18" s="30">
        <f>(2441240.31 *0.06)*0.4</f>
        <v>58589.767440000003</v>
      </c>
    </row>
    <row r="19" spans="1:4" ht="15.75" thickBot="1" x14ac:dyDescent="0.3">
      <c r="A19" s="21" t="s">
        <v>103</v>
      </c>
      <c r="B19" s="22" t="s">
        <v>104</v>
      </c>
      <c r="C19" s="30">
        <f>(1682971.46000001 *0.03)*0.4</f>
        <v>20195.657520000121</v>
      </c>
      <c r="D19" s="30">
        <f>(1682971.46000001 *0.06)*0.4</f>
        <v>40391.315040000241</v>
      </c>
    </row>
    <row r="20" spans="1:4" ht="15.75" thickBot="1" x14ac:dyDescent="0.3">
      <c r="A20" s="21" t="s">
        <v>105</v>
      </c>
      <c r="B20" s="22" t="s">
        <v>106</v>
      </c>
      <c r="C20" s="30">
        <f>(194541.41 *0.03)*0.4</f>
        <v>2334.49692</v>
      </c>
      <c r="D20" s="30">
        <f>(194541.41 *0.06)*0.4</f>
        <v>4668.9938400000001</v>
      </c>
    </row>
    <row r="21" spans="1:4" ht="15.75" thickBot="1" x14ac:dyDescent="0.3">
      <c r="A21" s="21" t="s">
        <v>107</v>
      </c>
      <c r="B21" s="22" t="s">
        <v>108</v>
      </c>
      <c r="C21" s="30">
        <f>(622164.629999999 *0.03)*0.4</f>
        <v>7465.975559999988</v>
      </c>
      <c r="D21" s="30">
        <f>(622164.629999999 *0.06)*0.4</f>
        <v>14931.951119999976</v>
      </c>
    </row>
    <row r="22" spans="1:4" ht="29.25" thickBot="1" x14ac:dyDescent="0.3">
      <c r="A22" s="21" t="s">
        <v>109</v>
      </c>
      <c r="B22" s="22" t="s">
        <v>110</v>
      </c>
      <c r="C22" s="30">
        <f>(290946.59 *0.03)*0.4</f>
        <v>3491.3590800000006</v>
      </c>
      <c r="D22" s="30">
        <f>(290946.59 *0.06)*0.4</f>
        <v>6982.7181600000013</v>
      </c>
    </row>
    <row r="23" spans="1:4" ht="15.75" thickBot="1" x14ac:dyDescent="0.3">
      <c r="A23" s="21" t="s">
        <v>111</v>
      </c>
      <c r="B23" s="22" t="s">
        <v>112</v>
      </c>
      <c r="C23" s="30">
        <f>(516206.879999999 *0.03)*0.4</f>
        <v>6194.4825599999886</v>
      </c>
      <c r="D23" s="30">
        <f>(516206.879999999 *0.06)*0.4</f>
        <v>12388.965119999977</v>
      </c>
    </row>
    <row r="24" spans="1:4" ht="15.75" thickBot="1" x14ac:dyDescent="0.3">
      <c r="A24" s="21" t="s">
        <v>113</v>
      </c>
      <c r="B24" s="22" t="s">
        <v>114</v>
      </c>
      <c r="C24" s="30">
        <f>(3530087.47 *0.03)*0.4</f>
        <v>42361.049640000005</v>
      </c>
      <c r="D24" s="30">
        <f>(3530087.47 *0.06)*0.4</f>
        <v>84722.099280000009</v>
      </c>
    </row>
    <row r="25" spans="1:4" ht="15.75" thickBot="1" x14ac:dyDescent="0.3">
      <c r="A25" s="21" t="s">
        <v>115</v>
      </c>
      <c r="B25" s="22" t="s">
        <v>116</v>
      </c>
      <c r="C25" s="30">
        <f>(441894.209999999 *0.03)*0.4</f>
        <v>5302.7305199999873</v>
      </c>
      <c r="D25" s="30">
        <f>(441894.209999999 *0.06)*0.4</f>
        <v>10605.461039999975</v>
      </c>
    </row>
    <row r="26" spans="1:4" ht="15.75" thickBot="1" x14ac:dyDescent="0.3">
      <c r="A26" s="21" t="s">
        <v>117</v>
      </c>
      <c r="B26" s="22" t="s">
        <v>118</v>
      </c>
      <c r="C26" s="30">
        <f>(2133776.38 *0.03)*0.4</f>
        <v>25605.316559999999</v>
      </c>
      <c r="D26" s="30">
        <f>(2133776.38 *0.06)*0.4</f>
        <v>51210.633119999999</v>
      </c>
    </row>
    <row r="27" spans="1:4" ht="15.75" thickBot="1" x14ac:dyDescent="0.3">
      <c r="A27" s="21" t="s">
        <v>119</v>
      </c>
      <c r="B27" s="22" t="s">
        <v>120</v>
      </c>
      <c r="C27" s="30">
        <f>(15762.75 *0.03)*0.4</f>
        <v>189.15300000000002</v>
      </c>
      <c r="D27" s="30">
        <f>(15762.75 *0.06)*0.4</f>
        <v>378.30600000000004</v>
      </c>
    </row>
    <row r="28" spans="1:4" ht="15.75" thickBot="1" x14ac:dyDescent="0.3">
      <c r="A28" s="21" t="s">
        <v>121</v>
      </c>
      <c r="B28" s="22" t="s">
        <v>122</v>
      </c>
      <c r="C28" s="30">
        <f>(661979.070000001 *0.03)*0.4</f>
        <v>7943.748840000012</v>
      </c>
      <c r="D28" s="30">
        <f>(661979.070000001 *0.06)*0.4</f>
        <v>15887.497680000024</v>
      </c>
    </row>
    <row r="29" spans="1:4" ht="15.75" thickBot="1" x14ac:dyDescent="0.3">
      <c r="A29" s="21" t="s">
        <v>123</v>
      </c>
      <c r="B29" s="22" t="s">
        <v>124</v>
      </c>
      <c r="C29" s="30">
        <f>(231649.32 *0.03)*0.4</f>
        <v>2779.7918399999999</v>
      </c>
      <c r="D29" s="30">
        <f>(231649.32 *0.06)*0.4</f>
        <v>5559.5836799999997</v>
      </c>
    </row>
    <row r="30" spans="1:4" ht="15.75" thickBot="1" x14ac:dyDescent="0.3">
      <c r="A30" s="21" t="s">
        <v>125</v>
      </c>
      <c r="B30" s="22" t="s">
        <v>126</v>
      </c>
      <c r="C30" s="30">
        <f>(112614.92 *0.03)*0.4</f>
        <v>1351.37904</v>
      </c>
      <c r="D30" s="30">
        <f>(112614.92 *0.06)*0.4</f>
        <v>2702.7580800000001</v>
      </c>
    </row>
    <row r="31" spans="1:4" ht="15.75" thickBot="1" x14ac:dyDescent="0.3">
      <c r="A31" s="23" t="s">
        <v>140</v>
      </c>
      <c r="B31" s="18" t="s">
        <v>127</v>
      </c>
      <c r="C31" s="18"/>
      <c r="D31" s="18"/>
    </row>
    <row r="32" spans="1:4" ht="15.75" thickBot="1" x14ac:dyDescent="0.3">
      <c r="A32" s="23" t="s">
        <v>134</v>
      </c>
      <c r="B32" s="18" t="s">
        <v>128</v>
      </c>
      <c r="C32" s="18"/>
      <c r="D32" s="18"/>
    </row>
    <row r="33" spans="1:4" ht="15.75" thickBot="1" x14ac:dyDescent="0.3">
      <c r="A33" s="23" t="s">
        <v>135</v>
      </c>
      <c r="B33" s="18" t="s">
        <v>129</v>
      </c>
      <c r="C33" s="18"/>
      <c r="D33" s="18"/>
    </row>
    <row r="34" spans="1:4" ht="15.75" thickBot="1" x14ac:dyDescent="0.3">
      <c r="A34" s="23" t="s">
        <v>136</v>
      </c>
      <c r="B34" s="18" t="s">
        <v>130</v>
      </c>
      <c r="C34" s="18"/>
      <c r="D34" s="18"/>
    </row>
    <row r="35" spans="1:4" ht="15.75" thickBot="1" x14ac:dyDescent="0.3">
      <c r="A35" s="23" t="s">
        <v>137</v>
      </c>
      <c r="B35" s="18" t="s">
        <v>131</v>
      </c>
      <c r="C35" s="18"/>
      <c r="D35" s="18"/>
    </row>
    <row r="36" spans="1:4" ht="15.75" thickBot="1" x14ac:dyDescent="0.3">
      <c r="A36" s="23" t="s">
        <v>138</v>
      </c>
      <c r="B36" s="18" t="s">
        <v>132</v>
      </c>
      <c r="C36" s="18"/>
      <c r="D36" s="18"/>
    </row>
    <row r="37" spans="1:4" ht="15.75" thickBot="1" x14ac:dyDescent="0.3">
      <c r="A37" s="23" t="s">
        <v>139</v>
      </c>
      <c r="B37" s="18" t="s">
        <v>133</v>
      </c>
      <c r="C37" s="18"/>
      <c r="D37" s="18"/>
    </row>
    <row r="38" spans="1:4" x14ac:dyDescent="0.25">
      <c r="A38" s="24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19BE0-CF90-4EED-B848-C67179FC7F2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KATJA</cp:lastModifiedBy>
  <cp:lastPrinted>2022-10-11T13:11:35Z</cp:lastPrinted>
  <dcterms:created xsi:type="dcterms:W3CDTF">2013-08-23T07:35:07Z</dcterms:created>
  <dcterms:modified xsi:type="dcterms:W3CDTF">2022-10-11T13:22:42Z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